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Jensen\11806 - CCN_Christoval\"/>
    </mc:Choice>
  </mc:AlternateContent>
  <bookViews>
    <workbookView xWindow="0" yWindow="0" windowWidth="25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C35" i="1" s="1"/>
  <c r="E28" i="1"/>
  <c r="C36" i="1" s="1"/>
  <c r="E29" i="1"/>
  <c r="C37" i="1" s="1"/>
  <c r="E30" i="1"/>
  <c r="C38" i="1" s="1"/>
  <c r="E31" i="1"/>
  <c r="C39" i="1" s="1"/>
  <c r="D51" i="1"/>
  <c r="D50" i="1"/>
  <c r="D52" i="1" s="1"/>
  <c r="C17" i="1" s="1"/>
  <c r="C20" i="1" l="1"/>
  <c r="B36" i="1" s="1"/>
  <c r="D36" i="1" s="1"/>
  <c r="C22" i="1"/>
  <c r="B38" i="1" s="1"/>
  <c r="D38" i="1" s="1"/>
  <c r="C23" i="1"/>
  <c r="B39" i="1" s="1"/>
  <c r="D39" i="1" s="1"/>
  <c r="C19" i="1"/>
  <c r="B35" i="1" s="1"/>
  <c r="D35" i="1" s="1"/>
  <c r="C21" i="1"/>
  <c r="B37" i="1" s="1"/>
  <c r="D37" i="1" s="1"/>
  <c r="B11" i="1"/>
  <c r="C15" i="1" s="1"/>
  <c r="C9" i="1"/>
  <c r="C10" i="1"/>
  <c r="C8" i="1"/>
  <c r="C7" i="1"/>
  <c r="C6" i="1"/>
  <c r="C11" i="1" l="1"/>
</calcChain>
</file>

<file path=xl/sharedStrings.xml><?xml version="1.0" encoding="utf-8"?>
<sst xmlns="http://schemas.openxmlformats.org/spreadsheetml/2006/main" count="51" uniqueCount="45">
  <si>
    <t>Construction Expenses</t>
  </si>
  <si>
    <t>Water Plant</t>
  </si>
  <si>
    <t>Water Lines</t>
  </si>
  <si>
    <t>Water Wells</t>
  </si>
  <si>
    <t>Engineering</t>
  </si>
  <si>
    <t>Item</t>
  </si>
  <si>
    <t>Water Exploration</t>
  </si>
  <si>
    <t>Totals:</t>
  </si>
  <si>
    <t>Number of Taps</t>
  </si>
  <si>
    <t>Cost per Tap</t>
  </si>
  <si>
    <t>Proposed Water Rate</t>
  </si>
  <si>
    <t>Base Service Fee</t>
  </si>
  <si>
    <t>per thousand gallons</t>
  </si>
  <si>
    <t>&gt;5,000 gallons</t>
  </si>
  <si>
    <t>Thousand Gallons</t>
  </si>
  <si>
    <t>0-5,000 gallons</t>
  </si>
  <si>
    <t>&gt;5000 gallons</t>
  </si>
  <si>
    <t>Estimated Bill for 10,000 Gallons</t>
  </si>
  <si>
    <t xml:space="preserve">Monthly Bill:  </t>
  </si>
  <si>
    <t>Year</t>
  </si>
  <si>
    <t>No. of Bills</t>
  </si>
  <si>
    <t>Water Revenue</t>
  </si>
  <si>
    <t>Land Sale Revenue</t>
  </si>
  <si>
    <t>Subdivision</t>
  </si>
  <si>
    <t xml:space="preserve">Totals  </t>
  </si>
  <si>
    <t xml:space="preserve">Haciendas  </t>
  </si>
  <si>
    <t xml:space="preserve">PaulAnn  </t>
  </si>
  <si>
    <t xml:space="preserve">Buffalo Hts.  </t>
  </si>
  <si>
    <t xml:space="preserve">Annual Revenue </t>
  </si>
  <si>
    <t xml:space="preserve">Cost  </t>
  </si>
  <si>
    <t xml:space="preserve">Initial Cost  </t>
  </si>
  <si>
    <t>per tap</t>
  </si>
  <si>
    <t>CCN Application - Expected Expenses and Revenue</t>
  </si>
  <si>
    <t>CCN Application - Proposed Rate Schedule (Tariff)</t>
  </si>
  <si>
    <t>Total Revenue</t>
  </si>
  <si>
    <t>Water Bills</t>
  </si>
  <si>
    <t>Land Sales</t>
  </si>
  <si>
    <t>Totals</t>
  </si>
  <si>
    <t>Avg Bill:</t>
  </si>
  <si>
    <t>PETRA FIRMA DEVELOPMENT GROUP, INC.</t>
  </si>
  <si>
    <t>Phase 1</t>
  </si>
  <si>
    <t xml:space="preserve">Phase 1 Cost  
(3 Sections)   </t>
  </si>
  <si>
    <t>Initial</t>
  </si>
  <si>
    <t>-</t>
  </si>
  <si>
    <t>Tap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</si>
</sst>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44" fontId="0" fillId="0" borderId="1" xfId="1" applyFont="1" applyBorder="1"/>
    <xf numFmtId="0" fontId="0" fillId="0" borderId="5" xfId="0" applyBorder="1"/>
    <xf numFmtId="44" fontId="0" fillId="0" borderId="6" xfId="1" applyFont="1" applyBorder="1"/>
    <xf numFmtId="44" fontId="0" fillId="0" borderId="9" xfId="0" applyNumberFormat="1" applyBorder="1"/>
    <xf numFmtId="0" fontId="0" fillId="0" borderId="10" xfId="0" applyBorder="1"/>
    <xf numFmtId="44" fontId="0" fillId="0" borderId="11" xfId="1" applyFont="1" applyBorder="1"/>
    <xf numFmtId="44" fontId="0" fillId="0" borderId="12" xfId="1" applyFont="1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/>
    </xf>
    <xf numFmtId="44" fontId="0" fillId="0" borderId="17" xfId="0" applyNumberFormat="1" applyBorder="1"/>
    <xf numFmtId="44" fontId="0" fillId="0" borderId="18" xfId="0" applyNumberFormat="1" applyBorder="1"/>
    <xf numFmtId="0" fontId="0" fillId="0" borderId="7" xfId="0" applyBorder="1"/>
    <xf numFmtId="44" fontId="0" fillId="0" borderId="8" xfId="1" applyFont="1" applyBorder="1"/>
    <xf numFmtId="44" fontId="0" fillId="0" borderId="9" xfId="1" applyFon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right"/>
    </xf>
    <xf numFmtId="44" fontId="0" fillId="0" borderId="20" xfId="0" applyNumberFormat="1" applyBorder="1"/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5" xfId="0" applyBorder="1" applyAlignment="1">
      <alignment horizontal="center"/>
    </xf>
    <xf numFmtId="44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12" xfId="0" applyNumberFormat="1" applyBorder="1"/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1" xfId="1" applyNumberFormat="1" applyFont="1" applyBorder="1"/>
    <xf numFmtId="164" fontId="0" fillId="0" borderId="1" xfId="1" applyNumberFormat="1" applyFont="1" applyBorder="1"/>
    <xf numFmtId="164" fontId="0" fillId="0" borderId="8" xfId="1" applyNumberFormat="1" applyFont="1" applyBorder="1"/>
    <xf numFmtId="0" fontId="3" fillId="0" borderId="0" xfId="0" applyFont="1"/>
    <xf numFmtId="0" fontId="2" fillId="0" borderId="24" xfId="0" applyFont="1" applyBorder="1"/>
    <xf numFmtId="0" fontId="2" fillId="0" borderId="2" xfId="0" applyFont="1" applyBorder="1"/>
    <xf numFmtId="0" fontId="0" fillId="0" borderId="22" xfId="0" applyBorder="1" applyAlignment="1">
      <alignment horizontal="right"/>
    </xf>
    <xf numFmtId="0" fontId="4" fillId="0" borderId="23" xfId="0" applyFont="1" applyBorder="1" applyAlignment="1">
      <alignment horizontal="right"/>
    </xf>
    <xf numFmtId="164" fontId="0" fillId="0" borderId="11" xfId="1" applyNumberFormat="1" applyFont="1" applyBorder="1" applyAlignment="1">
      <alignment horizontal="right"/>
    </xf>
    <xf numFmtId="164" fontId="4" fillId="0" borderId="12" xfId="0" applyNumberFormat="1" applyFont="1" applyBorder="1"/>
    <xf numFmtId="164" fontId="0" fillId="0" borderId="1" xfId="1" applyNumberFormat="1" applyFont="1" applyBorder="1" applyAlignment="1">
      <alignment horizontal="right"/>
    </xf>
    <xf numFmtId="164" fontId="4" fillId="0" borderId="6" xfId="0" applyNumberFormat="1" applyFont="1" applyBorder="1"/>
    <xf numFmtId="164" fontId="0" fillId="0" borderId="8" xfId="1" applyNumberFormat="1" applyFont="1" applyBorder="1" applyAlignment="1">
      <alignment horizontal="right"/>
    </xf>
    <xf numFmtId="164" fontId="4" fillId="0" borderId="9" xfId="0" applyNumberFormat="1" applyFont="1" applyBorder="1"/>
    <xf numFmtId="0" fontId="0" fillId="0" borderId="26" xfId="0" applyBorder="1" applyAlignment="1">
      <alignment horizontal="right"/>
    </xf>
    <xf numFmtId="44" fontId="0" fillId="0" borderId="20" xfId="0" applyNumberFormat="1" applyBorder="1" applyAlignment="1">
      <alignment horizontal="left"/>
    </xf>
    <xf numFmtId="0" fontId="4" fillId="0" borderId="15" xfId="0" applyFont="1" applyBorder="1" applyAlignment="1">
      <alignment horizontal="right"/>
    </xf>
    <xf numFmtId="164" fontId="4" fillId="0" borderId="12" xfId="1" applyNumberFormat="1" applyFont="1" applyBorder="1"/>
    <xf numFmtId="164" fontId="4" fillId="0" borderId="6" xfId="1" applyNumberFormat="1" applyFont="1" applyBorder="1"/>
    <xf numFmtId="164" fontId="4" fillId="0" borderId="9" xfId="1" applyNumberFormat="1" applyFont="1" applyBorder="1"/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19" xfId="0" applyFont="1" applyBorder="1"/>
    <xf numFmtId="0" fontId="2" fillId="0" borderId="25" xfId="0" applyFont="1" applyBorder="1"/>
    <xf numFmtId="0" fontId="2" fillId="0" borderId="20" xfId="0" applyFont="1" applyBorder="1"/>
    <xf numFmtId="0" fontId="0" fillId="0" borderId="11" xfId="0" applyBorder="1"/>
    <xf numFmtId="1" fontId="0" fillId="0" borderId="12" xfId="0" applyNumberFormat="1" applyBorder="1" applyAlignment="1">
      <alignment horizontal="right" indent="1"/>
    </xf>
    <xf numFmtId="0" fontId="2" fillId="0" borderId="2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E16" sqref="E16"/>
    </sheetView>
  </sheetViews>
  <sheetFormatPr defaultRowHeight="15" x14ac:dyDescent="0.25"/>
  <cols>
    <col min="1" max="1" width="19.28515625" customWidth="1"/>
    <col min="2" max="2" width="12.7109375" bestFit="1" customWidth="1"/>
    <col min="3" max="5" width="16" customWidth="1"/>
  </cols>
  <sheetData>
    <row r="1" spans="1:3" ht="18.75" x14ac:dyDescent="0.3">
      <c r="A1" s="35" t="s">
        <v>39</v>
      </c>
    </row>
    <row r="2" spans="1:3" ht="18.75" x14ac:dyDescent="0.3">
      <c r="A2" s="35" t="s">
        <v>32</v>
      </c>
    </row>
    <row r="3" spans="1:3" ht="22.5" customHeight="1" thickBot="1" x14ac:dyDescent="0.3"/>
    <row r="4" spans="1:3" ht="15.75" x14ac:dyDescent="0.25">
      <c r="A4" s="53" t="s">
        <v>0</v>
      </c>
      <c r="B4" s="54"/>
      <c r="C4" s="55"/>
    </row>
    <row r="5" spans="1:3" ht="30.75" thickBot="1" x14ac:dyDescent="0.3">
      <c r="A5" s="8" t="s">
        <v>5</v>
      </c>
      <c r="B5" s="9" t="s">
        <v>30</v>
      </c>
      <c r="C5" s="10" t="s">
        <v>41</v>
      </c>
    </row>
    <row r="6" spans="1:3" ht="15.75" thickTop="1" x14ac:dyDescent="0.25">
      <c r="A6" s="5" t="s">
        <v>1</v>
      </c>
      <c r="B6" s="6">
        <v>55000</v>
      </c>
      <c r="C6" s="7">
        <f>B6*3</f>
        <v>165000</v>
      </c>
    </row>
    <row r="7" spans="1:3" x14ac:dyDescent="0.25">
      <c r="A7" s="2" t="s">
        <v>2</v>
      </c>
      <c r="B7" s="1">
        <v>160000</v>
      </c>
      <c r="C7" s="3">
        <f>B7</f>
        <v>160000</v>
      </c>
    </row>
    <row r="8" spans="1:3" x14ac:dyDescent="0.25">
      <c r="A8" s="2" t="s">
        <v>3</v>
      </c>
      <c r="B8" s="1">
        <v>19000</v>
      </c>
      <c r="C8" s="3">
        <f>B8*3</f>
        <v>57000</v>
      </c>
    </row>
    <row r="9" spans="1:3" x14ac:dyDescent="0.25">
      <c r="A9" s="2" t="s">
        <v>4</v>
      </c>
      <c r="B9" s="1">
        <v>15000</v>
      </c>
      <c r="C9" s="3">
        <f t="shared" ref="C9:C10" si="0">B9*3</f>
        <v>45000</v>
      </c>
    </row>
    <row r="10" spans="1:3" ht="15.75" thickBot="1" x14ac:dyDescent="0.3">
      <c r="A10" s="14" t="s">
        <v>6</v>
      </c>
      <c r="B10" s="15">
        <v>8000</v>
      </c>
      <c r="C10" s="16">
        <f t="shared" si="0"/>
        <v>24000</v>
      </c>
    </row>
    <row r="11" spans="1:3" ht="15.75" thickBot="1" x14ac:dyDescent="0.3">
      <c r="A11" s="11" t="s">
        <v>7</v>
      </c>
      <c r="B11" s="12">
        <f>SUM(B6:B10)</f>
        <v>257000</v>
      </c>
      <c r="C11" s="13">
        <f>SUM(C6:C10)</f>
        <v>451000</v>
      </c>
    </row>
    <row r="12" spans="1:3" ht="22.5" customHeight="1" thickBot="1" x14ac:dyDescent="0.3"/>
    <row r="13" spans="1:3" ht="22.5" customHeight="1" thickBot="1" x14ac:dyDescent="0.3">
      <c r="A13" s="67" t="s">
        <v>44</v>
      </c>
      <c r="B13" s="38" t="s">
        <v>42</v>
      </c>
      <c r="C13" s="24" t="s">
        <v>40</v>
      </c>
    </row>
    <row r="14" spans="1:3" ht="15.75" thickTop="1" x14ac:dyDescent="0.25">
      <c r="A14" s="5" t="s">
        <v>8</v>
      </c>
      <c r="B14" s="65">
        <v>0</v>
      </c>
      <c r="C14" s="66">
        <v>56</v>
      </c>
    </row>
    <row r="15" spans="1:3" ht="15.75" thickBot="1" x14ac:dyDescent="0.3">
      <c r="A15" s="14" t="s">
        <v>9</v>
      </c>
      <c r="B15" s="19" t="s">
        <v>43</v>
      </c>
      <c r="C15" s="4">
        <f>B11/C14</f>
        <v>4589.2857142857147</v>
      </c>
    </row>
    <row r="16" spans="1:3" ht="22.5" customHeight="1" thickBot="1" x14ac:dyDescent="0.3"/>
    <row r="17" spans="1:5" ht="16.5" thickBot="1" x14ac:dyDescent="0.3">
      <c r="A17" s="36" t="s">
        <v>21</v>
      </c>
      <c r="B17" s="46" t="s">
        <v>38</v>
      </c>
      <c r="C17" s="47">
        <f>D52</f>
        <v>67.5</v>
      </c>
    </row>
    <row r="18" spans="1:5" ht="15.75" thickBot="1" x14ac:dyDescent="0.3">
      <c r="A18" s="30" t="s">
        <v>19</v>
      </c>
      <c r="B18" s="23" t="s">
        <v>20</v>
      </c>
      <c r="C18" s="24" t="s">
        <v>28</v>
      </c>
    </row>
    <row r="19" spans="1:5" ht="15.75" thickTop="1" x14ac:dyDescent="0.25">
      <c r="A19" s="28">
        <v>2017</v>
      </c>
      <c r="B19" s="22">
        <v>110</v>
      </c>
      <c r="C19" s="29">
        <f>$C$17*B19</f>
        <v>7425</v>
      </c>
    </row>
    <row r="20" spans="1:5" x14ac:dyDescent="0.25">
      <c r="A20" s="25">
        <v>2018</v>
      </c>
      <c r="B20" s="17">
        <v>304</v>
      </c>
      <c r="C20" s="26">
        <f t="shared" ref="C20:C23" si="1">$C$17*B20</f>
        <v>20520</v>
      </c>
    </row>
    <row r="21" spans="1:5" x14ac:dyDescent="0.25">
      <c r="A21" s="25">
        <v>2019</v>
      </c>
      <c r="B21" s="17">
        <v>594</v>
      </c>
      <c r="C21" s="26">
        <f t="shared" si="1"/>
        <v>40095</v>
      </c>
    </row>
    <row r="22" spans="1:5" x14ac:dyDescent="0.25">
      <c r="A22" s="25">
        <v>2020</v>
      </c>
      <c r="B22" s="17">
        <v>594</v>
      </c>
      <c r="C22" s="26">
        <f t="shared" si="1"/>
        <v>40095</v>
      </c>
    </row>
    <row r="23" spans="1:5" ht="15.75" thickBot="1" x14ac:dyDescent="0.3">
      <c r="A23" s="27">
        <v>2021</v>
      </c>
      <c r="B23" s="19">
        <v>594</v>
      </c>
      <c r="C23" s="4">
        <f t="shared" si="1"/>
        <v>40095</v>
      </c>
    </row>
    <row r="24" spans="1:5" ht="22.5" customHeight="1" thickBot="1" x14ac:dyDescent="0.3"/>
    <row r="25" spans="1:5" ht="15.75" x14ac:dyDescent="0.25">
      <c r="A25" s="37" t="s">
        <v>22</v>
      </c>
      <c r="B25" s="52" t="s">
        <v>23</v>
      </c>
      <c r="C25" s="52"/>
      <c r="D25" s="52"/>
      <c r="E25" s="18"/>
    </row>
    <row r="26" spans="1:5" ht="16.5" thickBot="1" x14ac:dyDescent="0.3">
      <c r="A26" s="31" t="s">
        <v>19</v>
      </c>
      <c r="B26" s="9" t="s">
        <v>27</v>
      </c>
      <c r="C26" s="9" t="s">
        <v>26</v>
      </c>
      <c r="D26" s="9" t="s">
        <v>25</v>
      </c>
      <c r="E26" s="48" t="s">
        <v>24</v>
      </c>
    </row>
    <row r="27" spans="1:5" ht="16.5" thickTop="1" x14ac:dyDescent="0.25">
      <c r="A27" s="28">
        <v>2017</v>
      </c>
      <c r="B27" s="32">
        <v>700000</v>
      </c>
      <c r="C27" s="32">
        <v>150000</v>
      </c>
      <c r="D27" s="32">
        <v>1048000</v>
      </c>
      <c r="E27" s="49">
        <f>SUM(B27:D27)</f>
        <v>1898000</v>
      </c>
    </row>
    <row r="28" spans="1:5" ht="15.75" x14ac:dyDescent="0.25">
      <c r="A28" s="25">
        <v>2018</v>
      </c>
      <c r="B28" s="33">
        <v>600000</v>
      </c>
      <c r="C28" s="33">
        <v>70000</v>
      </c>
      <c r="D28" s="33">
        <v>1133000</v>
      </c>
      <c r="E28" s="50">
        <f t="shared" ref="E28:E31" si="2">SUM(B28:D28)</f>
        <v>1803000</v>
      </c>
    </row>
    <row r="29" spans="1:5" ht="15.75" x14ac:dyDescent="0.25">
      <c r="A29" s="25">
        <v>2019</v>
      </c>
      <c r="B29" s="33">
        <v>400000</v>
      </c>
      <c r="C29" s="33">
        <v>35000</v>
      </c>
      <c r="D29" s="33">
        <v>1487000</v>
      </c>
      <c r="E29" s="50">
        <f t="shared" si="2"/>
        <v>1922000</v>
      </c>
    </row>
    <row r="30" spans="1:5" ht="15.75" x14ac:dyDescent="0.25">
      <c r="A30" s="25">
        <v>2020</v>
      </c>
      <c r="B30" s="33">
        <v>400000</v>
      </c>
      <c r="C30" s="33">
        <v>0</v>
      </c>
      <c r="D30" s="33">
        <v>400000</v>
      </c>
      <c r="E30" s="50">
        <f t="shared" si="2"/>
        <v>800000</v>
      </c>
    </row>
    <row r="31" spans="1:5" ht="16.5" thickBot="1" x14ac:dyDescent="0.3">
      <c r="A31" s="27">
        <v>2021</v>
      </c>
      <c r="B31" s="34">
        <v>400000</v>
      </c>
      <c r="C31" s="34">
        <v>0</v>
      </c>
      <c r="D31" s="34">
        <v>400000</v>
      </c>
      <c r="E31" s="51">
        <f t="shared" si="2"/>
        <v>800000</v>
      </c>
    </row>
    <row r="32" spans="1:5" ht="22.5" customHeight="1" thickBot="1" x14ac:dyDescent="0.3"/>
    <row r="33" spans="1:4" ht="16.5" thickBot="1" x14ac:dyDescent="0.3">
      <c r="A33" s="62" t="s">
        <v>34</v>
      </c>
      <c r="B33" s="63"/>
      <c r="C33" s="63"/>
      <c r="D33" s="64"/>
    </row>
    <row r="34" spans="1:4" ht="16.5" thickBot="1" x14ac:dyDescent="0.3">
      <c r="A34" s="30" t="s">
        <v>19</v>
      </c>
      <c r="B34" s="38" t="s">
        <v>35</v>
      </c>
      <c r="C34" s="38" t="s">
        <v>36</v>
      </c>
      <c r="D34" s="39" t="s">
        <v>37</v>
      </c>
    </row>
    <row r="35" spans="1:4" ht="16.5" thickTop="1" x14ac:dyDescent="0.25">
      <c r="A35" s="28">
        <v>2017</v>
      </c>
      <c r="B35" s="40">
        <f>C19</f>
        <v>7425</v>
      </c>
      <c r="C35" s="32">
        <f>E27</f>
        <v>1898000</v>
      </c>
      <c r="D35" s="41">
        <f>SUM(B35:C35)</f>
        <v>1905425</v>
      </c>
    </row>
    <row r="36" spans="1:4" ht="15.75" x14ac:dyDescent="0.25">
      <c r="A36" s="25">
        <v>2018</v>
      </c>
      <c r="B36" s="42">
        <f>C20</f>
        <v>20520</v>
      </c>
      <c r="C36" s="33">
        <f>E28</f>
        <v>1803000</v>
      </c>
      <c r="D36" s="43">
        <f t="shared" ref="D36:D39" si="3">SUM(B36:C36)</f>
        <v>1823520</v>
      </c>
    </row>
    <row r="37" spans="1:4" ht="15.75" x14ac:dyDescent="0.25">
      <c r="A37" s="25">
        <v>2019</v>
      </c>
      <c r="B37" s="42">
        <f>C21</f>
        <v>40095</v>
      </c>
      <c r="C37" s="33">
        <f>E29</f>
        <v>1922000</v>
      </c>
      <c r="D37" s="43">
        <f t="shared" si="3"/>
        <v>1962095</v>
      </c>
    </row>
    <row r="38" spans="1:4" ht="15.75" x14ac:dyDescent="0.25">
      <c r="A38" s="25">
        <v>2020</v>
      </c>
      <c r="B38" s="42">
        <f>C22</f>
        <v>40095</v>
      </c>
      <c r="C38" s="33">
        <f>E30</f>
        <v>800000</v>
      </c>
      <c r="D38" s="43">
        <f t="shared" si="3"/>
        <v>840095</v>
      </c>
    </row>
    <row r="39" spans="1:4" ht="16.5" thickBot="1" x14ac:dyDescent="0.3">
      <c r="A39" s="27">
        <v>2021</v>
      </c>
      <c r="B39" s="44">
        <f>C23</f>
        <v>40095</v>
      </c>
      <c r="C39" s="34">
        <f>E31</f>
        <v>800000</v>
      </c>
      <c r="D39" s="45">
        <f t="shared" si="3"/>
        <v>840095</v>
      </c>
    </row>
    <row r="40" spans="1:4" ht="18.75" x14ac:dyDescent="0.3">
      <c r="A40" s="35" t="s">
        <v>39</v>
      </c>
    </row>
    <row r="41" spans="1:4" ht="18.75" x14ac:dyDescent="0.3">
      <c r="A41" s="35" t="s">
        <v>33</v>
      </c>
    </row>
    <row r="42" spans="1:4" ht="22.5" customHeight="1" thickBot="1" x14ac:dyDescent="0.3"/>
    <row r="43" spans="1:4" ht="15.75" x14ac:dyDescent="0.25">
      <c r="A43" s="53" t="s">
        <v>10</v>
      </c>
      <c r="B43" s="54"/>
      <c r="C43" s="54"/>
      <c r="D43" s="55"/>
    </row>
    <row r="44" spans="1:4" x14ac:dyDescent="0.25">
      <c r="A44" s="2" t="s">
        <v>11</v>
      </c>
      <c r="B44" s="1">
        <v>30</v>
      </c>
      <c r="C44" s="58" t="s">
        <v>31</v>
      </c>
      <c r="D44" s="59"/>
    </row>
    <row r="45" spans="1:4" x14ac:dyDescent="0.25">
      <c r="A45" s="2" t="s">
        <v>15</v>
      </c>
      <c r="B45" s="1">
        <v>2.5</v>
      </c>
      <c r="C45" s="58" t="s">
        <v>12</v>
      </c>
      <c r="D45" s="59"/>
    </row>
    <row r="46" spans="1:4" ht="15.75" thickBot="1" x14ac:dyDescent="0.3">
      <c r="A46" s="14" t="s">
        <v>13</v>
      </c>
      <c r="B46" s="15">
        <v>5</v>
      </c>
      <c r="C46" s="60" t="s">
        <v>12</v>
      </c>
      <c r="D46" s="61"/>
    </row>
    <row r="47" spans="1:4" ht="22.5" customHeight="1" thickBot="1" x14ac:dyDescent="0.3"/>
    <row r="48" spans="1:4" ht="16.5" thickBot="1" x14ac:dyDescent="0.3">
      <c r="A48" s="56" t="s">
        <v>17</v>
      </c>
      <c r="B48" s="57"/>
      <c r="C48" s="23" t="s">
        <v>14</v>
      </c>
      <c r="D48" s="24" t="s">
        <v>29</v>
      </c>
    </row>
    <row r="49" spans="1:4" ht="15.75" thickTop="1" x14ac:dyDescent="0.25">
      <c r="A49" s="5" t="s">
        <v>11</v>
      </c>
      <c r="B49" s="6">
        <v>30</v>
      </c>
      <c r="C49" s="22"/>
      <c r="D49" s="7">
        <v>30</v>
      </c>
    </row>
    <row r="50" spans="1:4" x14ac:dyDescent="0.25">
      <c r="A50" s="2" t="s">
        <v>15</v>
      </c>
      <c r="B50" s="1">
        <v>2.5</v>
      </c>
      <c r="C50" s="17">
        <v>5</v>
      </c>
      <c r="D50" s="3">
        <f>B50*C50</f>
        <v>12.5</v>
      </c>
    </row>
    <row r="51" spans="1:4" ht="15.75" thickBot="1" x14ac:dyDescent="0.3">
      <c r="A51" s="14" t="s">
        <v>16</v>
      </c>
      <c r="B51" s="15">
        <v>5</v>
      </c>
      <c r="C51" s="19">
        <v>5</v>
      </c>
      <c r="D51" s="16">
        <f>B51*C51</f>
        <v>25</v>
      </c>
    </row>
    <row r="52" spans="1:4" ht="15.75" thickBot="1" x14ac:dyDescent="0.3">
      <c r="C52" s="20" t="s">
        <v>18</v>
      </c>
      <c r="D52" s="21">
        <f>SUM(D49:D51)</f>
        <v>67.5</v>
      </c>
    </row>
  </sheetData>
  <mergeCells count="8">
    <mergeCell ref="B25:D25"/>
    <mergeCell ref="A4:C4"/>
    <mergeCell ref="A43:D43"/>
    <mergeCell ref="A48:B48"/>
    <mergeCell ref="C44:D44"/>
    <mergeCell ref="C45:D45"/>
    <mergeCell ref="C46:D46"/>
    <mergeCell ref="A33:D33"/>
  </mergeCells>
  <pageMargins left="0.7" right="0.7" top="0.75" bottom="0.75" header="0.3" footer="0.3"/>
  <pageSetup orientation="portrait" verticalDpi="120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Wolff</dc:creator>
  <cp:lastModifiedBy>Tim Wolff</cp:lastModifiedBy>
  <cp:lastPrinted>2017-07-06T21:35:54Z</cp:lastPrinted>
  <dcterms:created xsi:type="dcterms:W3CDTF">2017-03-20T20:49:07Z</dcterms:created>
  <dcterms:modified xsi:type="dcterms:W3CDTF">2017-07-06T21:44:32Z</dcterms:modified>
</cp:coreProperties>
</file>